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ayan name\Ali Esfandi\12Story\"/>
    </mc:Choice>
  </mc:AlternateContent>
  <xr:revisionPtr revIDLastSave="0" documentId="13_ncr:1_{F31BE3DA-455D-4743-B92B-405D1E4AC918}" xr6:coauthVersionLast="43" xr6:coauthVersionMax="43" xr10:uidLastSave="{00000000-0000-0000-0000-000000000000}"/>
  <bookViews>
    <workbookView xWindow="-120" yWindow="-120" windowWidth="19440" windowHeight="14880" activeTab="1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C5" i="1"/>
  <c r="CY17" i="1"/>
  <c r="B63" i="3" l="1"/>
  <c r="B176" i="3"/>
  <c r="B25" i="3"/>
  <c r="D29" i="1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F28" i="1"/>
  <c r="D28" i="1"/>
  <c r="F21" i="1"/>
  <c r="A20" i="1"/>
  <c r="D21" i="1"/>
  <c r="CY19" i="1"/>
  <c r="CY18" i="1"/>
  <c r="CY20" i="1"/>
  <c r="CY21" i="1"/>
  <c r="C21" i="1" l="1"/>
  <c r="B21" i="1" s="1"/>
  <c r="C29" i="1"/>
  <c r="B29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<sst xmlns="http://schemas.openxmlformats.org/spreadsheetml/2006/main" count="115" uniqueCount="93">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</sst>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2.5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2.4134615384615383</c:v>
                </c:pt>
                <c:pt idx="27">
                  <c:v>2.333333333333333</c:v>
                </c:pt>
                <c:pt idx="28">
                  <c:v>2.2589285714285712</c:v>
                </c:pt>
                <c:pt idx="29">
                  <c:v>2.1896551724137931</c:v>
                </c:pt>
                <c:pt idx="30">
                  <c:v>2.125</c:v>
                </c:pt>
                <c:pt idx="31">
                  <c:v>2.064516129032258</c:v>
                </c:pt>
                <c:pt idx="32">
                  <c:v>2.0078125</c:v>
                </c:pt>
                <c:pt idx="33">
                  <c:v>1.9545454545454546</c:v>
                </c:pt>
                <c:pt idx="34">
                  <c:v>1.9044117647058822</c:v>
                </c:pt>
                <c:pt idx="35">
                  <c:v>1.857142857142857</c:v>
                </c:pt>
                <c:pt idx="36">
                  <c:v>1.8125000000000002</c:v>
                </c:pt>
                <c:pt idx="37">
                  <c:v>1.7702702702702702</c:v>
                </c:pt>
                <c:pt idx="38">
                  <c:v>1.7302631578947369</c:v>
                </c:pt>
                <c:pt idx="39">
                  <c:v>1.6923076923076923</c:v>
                </c:pt>
                <c:pt idx="40">
                  <c:v>1.65625</c:v>
                </c:pt>
                <c:pt idx="41">
                  <c:v>1.6219512195121952</c:v>
                </c:pt>
                <c:pt idx="42">
                  <c:v>1.5892857142857144</c:v>
                </c:pt>
                <c:pt idx="43">
                  <c:v>1.5581395348837213</c:v>
                </c:pt>
                <c:pt idx="44">
                  <c:v>1.5284090909090913</c:v>
                </c:pt>
                <c:pt idx="45">
                  <c:v>1.5</c:v>
                </c:pt>
                <c:pt idx="46">
                  <c:v>1.472826086956522</c:v>
                </c:pt>
                <c:pt idx="47">
                  <c:v>1.446808510638298</c:v>
                </c:pt>
                <c:pt idx="48">
                  <c:v>1.4218750000000002</c:v>
                </c:pt>
                <c:pt idx="49">
                  <c:v>1.3979591836734695</c:v>
                </c:pt>
                <c:pt idx="50">
                  <c:v>1.375</c:v>
                </c:pt>
                <c:pt idx="51">
                  <c:v>1.3529411764705881</c:v>
                </c:pt>
                <c:pt idx="52">
                  <c:v>1.3317307692307694</c:v>
                </c:pt>
                <c:pt idx="53">
                  <c:v>1.3113207547169812</c:v>
                </c:pt>
                <c:pt idx="54">
                  <c:v>1.2916666666666665</c:v>
                </c:pt>
                <c:pt idx="55">
                  <c:v>1.2727272727272727</c:v>
                </c:pt>
                <c:pt idx="56">
                  <c:v>1.2544642857142856</c:v>
                </c:pt>
                <c:pt idx="57">
                  <c:v>1.236842105263158</c:v>
                </c:pt>
                <c:pt idx="58">
                  <c:v>1.2198275862068966</c:v>
                </c:pt>
                <c:pt idx="59">
                  <c:v>1.2033898305084745</c:v>
                </c:pt>
                <c:pt idx="60">
                  <c:v>1.1875</c:v>
                </c:pt>
                <c:pt idx="61">
                  <c:v>1.1721311475409837</c:v>
                </c:pt>
                <c:pt idx="62">
                  <c:v>1.157258064516129</c:v>
                </c:pt>
                <c:pt idx="63">
                  <c:v>1.1428571428571426</c:v>
                </c:pt>
                <c:pt idx="64">
                  <c:v>1.12890625</c:v>
                </c:pt>
                <c:pt idx="65">
                  <c:v>1.1153846153846152</c:v>
                </c:pt>
                <c:pt idx="66">
                  <c:v>1.1022727272727273</c:v>
                </c:pt>
                <c:pt idx="67">
                  <c:v>1.08955223880597</c:v>
                </c:pt>
                <c:pt idx="68">
                  <c:v>1.0772058823529411</c:v>
                </c:pt>
                <c:pt idx="69">
                  <c:v>1.0652173913043474</c:v>
                </c:pt>
                <c:pt idx="70">
                  <c:v>1.0535714285714284</c:v>
                </c:pt>
                <c:pt idx="71">
                  <c:v>1.0422535211267605</c:v>
                </c:pt>
                <c:pt idx="72">
                  <c:v>1.03125</c:v>
                </c:pt>
                <c:pt idx="73">
                  <c:v>1.0205479452054793</c:v>
                </c:pt>
                <c:pt idx="74">
                  <c:v>1.0101351351351351</c:v>
                </c:pt>
                <c:pt idx="75">
                  <c:v>0.99999999999999989</c:v>
                </c:pt>
                <c:pt idx="76">
                  <c:v>0.99013157894736847</c:v>
                </c:pt>
                <c:pt idx="77">
                  <c:v>0.98051948051948046</c:v>
                </c:pt>
                <c:pt idx="78">
                  <c:v>0.97115384615384603</c:v>
                </c:pt>
                <c:pt idx="79">
                  <c:v>0.962025316455696</c:v>
                </c:pt>
                <c:pt idx="80">
                  <c:v>0.953125</c:v>
                </c:pt>
                <c:pt idx="81">
                  <c:v>0.94444444444444442</c:v>
                </c:pt>
                <c:pt idx="82">
                  <c:v>0.9359756097560975</c:v>
                </c:pt>
                <c:pt idx="83">
                  <c:v>0.92771084337349385</c:v>
                </c:pt>
                <c:pt idx="84">
                  <c:v>0.91964285714285721</c:v>
                </c:pt>
                <c:pt idx="85">
                  <c:v>0.91176470588235303</c:v>
                </c:pt>
                <c:pt idx="86">
                  <c:v>0.90406976744186052</c:v>
                </c:pt>
                <c:pt idx="87">
                  <c:v>0.89655172413793094</c:v>
                </c:pt>
                <c:pt idx="88">
                  <c:v>0.88920454545454553</c:v>
                </c:pt>
                <c:pt idx="89">
                  <c:v>0.8820224719101124</c:v>
                </c:pt>
                <c:pt idx="90">
                  <c:v>0.875</c:v>
                </c:pt>
                <c:pt idx="91">
                  <c:v>0.86813186813186805</c:v>
                </c:pt>
                <c:pt idx="92">
                  <c:v>0.86141304347826086</c:v>
                </c:pt>
                <c:pt idx="93">
                  <c:v>0.85483870967741926</c:v>
                </c:pt>
                <c:pt idx="94">
                  <c:v>0.84840425531914898</c:v>
                </c:pt>
                <c:pt idx="95">
                  <c:v>0.84210526315789469</c:v>
                </c:pt>
                <c:pt idx="96">
                  <c:v>0.83593750000000011</c:v>
                </c:pt>
                <c:pt idx="97">
                  <c:v>0.82989690721649489</c:v>
                </c:pt>
                <c:pt idx="98">
                  <c:v>0.82397959183673475</c:v>
                </c:pt>
                <c:pt idx="99">
                  <c:v>0.81818181818181834</c:v>
                </c:pt>
                <c:pt idx="100">
                  <c:v>0.8125</c:v>
                </c:pt>
                <c:pt idx="101">
                  <c:v>0.80693069306930698</c:v>
                </c:pt>
                <c:pt idx="102">
                  <c:v>0.80147058823529405</c:v>
                </c:pt>
                <c:pt idx="103">
                  <c:v>0.79611650485436891</c:v>
                </c:pt>
                <c:pt idx="104">
                  <c:v>0.79086538461538458</c:v>
                </c:pt>
                <c:pt idx="105">
                  <c:v>0.7857142857142857</c:v>
                </c:pt>
                <c:pt idx="106">
                  <c:v>0.78066037735849048</c:v>
                </c:pt>
                <c:pt idx="107">
                  <c:v>0.77570093457943934</c:v>
                </c:pt>
                <c:pt idx="108">
                  <c:v>0.77083333333333326</c:v>
                </c:pt>
                <c:pt idx="109">
                  <c:v>0.7660550458715597</c:v>
                </c:pt>
                <c:pt idx="110">
                  <c:v>0.76136363636363635</c:v>
                </c:pt>
                <c:pt idx="111">
                  <c:v>0.75675675675675669</c:v>
                </c:pt>
                <c:pt idx="112">
                  <c:v>0.75223214285714279</c:v>
                </c:pt>
                <c:pt idx="113">
                  <c:v>0.74778761061946908</c:v>
                </c:pt>
                <c:pt idx="114">
                  <c:v>0.74342105263157887</c:v>
                </c:pt>
                <c:pt idx="115">
                  <c:v>0.73913043478260876</c:v>
                </c:pt>
                <c:pt idx="116">
                  <c:v>0.73491379310344829</c:v>
                </c:pt>
                <c:pt idx="117">
                  <c:v>0.73076923076923084</c:v>
                </c:pt>
                <c:pt idx="118">
                  <c:v>0.72669491525423724</c:v>
                </c:pt>
                <c:pt idx="119">
                  <c:v>0.72268907563025209</c:v>
                </c:pt>
                <c:pt idx="120">
                  <c:v>0.71875</c:v>
                </c:pt>
                <c:pt idx="121">
                  <c:v>0.7148760330578513</c:v>
                </c:pt>
                <c:pt idx="122">
                  <c:v>0.71106557377049184</c:v>
                </c:pt>
                <c:pt idx="123">
                  <c:v>0.70731707317073156</c:v>
                </c:pt>
                <c:pt idx="124">
                  <c:v>0.7036290322580645</c:v>
                </c:pt>
                <c:pt idx="125">
                  <c:v>0.7</c:v>
                </c:pt>
                <c:pt idx="126">
                  <c:v>0.69642857142857129</c:v>
                </c:pt>
                <c:pt idx="127">
                  <c:v>0.69291338582677153</c:v>
                </c:pt>
                <c:pt idx="128">
                  <c:v>0.689453125</c:v>
                </c:pt>
                <c:pt idx="129">
                  <c:v>0.68604651162790686</c:v>
                </c:pt>
                <c:pt idx="130">
                  <c:v>0.6826923076923076</c:v>
                </c:pt>
                <c:pt idx="131">
                  <c:v>0.67938931297709915</c:v>
                </c:pt>
                <c:pt idx="132">
                  <c:v>0.67613636363636365</c:v>
                </c:pt>
                <c:pt idx="133">
                  <c:v>0.6729323308270676</c:v>
                </c:pt>
                <c:pt idx="134">
                  <c:v>0.66977611940298498</c:v>
                </c:pt>
                <c:pt idx="135">
                  <c:v>0.66666666666666652</c:v>
                </c:pt>
                <c:pt idx="136">
                  <c:v>0.66360294117647056</c:v>
                </c:pt>
                <c:pt idx="137">
                  <c:v>0.66058394160583944</c:v>
                </c:pt>
                <c:pt idx="138">
                  <c:v>0.65760869565217372</c:v>
                </c:pt>
                <c:pt idx="139">
                  <c:v>0.65467625899280568</c:v>
                </c:pt>
                <c:pt idx="140">
                  <c:v>0.65178571428571419</c:v>
                </c:pt>
                <c:pt idx="141">
                  <c:v>0.64893617021276595</c:v>
                </c:pt>
                <c:pt idx="142">
                  <c:v>0.64612676056338025</c:v>
                </c:pt>
                <c:pt idx="143">
                  <c:v>0.64335664335664333</c:v>
                </c:pt>
                <c:pt idx="144">
                  <c:v>0.640625</c:v>
                </c:pt>
                <c:pt idx="145">
                  <c:v>0.63793103448275867</c:v>
                </c:pt>
                <c:pt idx="146">
                  <c:v>0.63527397260273966</c:v>
                </c:pt>
                <c:pt idx="147">
                  <c:v>0.63265306122448972</c:v>
                </c:pt>
                <c:pt idx="148">
                  <c:v>0.63006756756756754</c:v>
                </c:pt>
                <c:pt idx="149">
                  <c:v>0.62751677852348997</c:v>
                </c:pt>
                <c:pt idx="150">
                  <c:v>0.625</c:v>
                </c:pt>
                <c:pt idx="151">
                  <c:v>0.62251655629139069</c:v>
                </c:pt>
                <c:pt idx="152">
                  <c:v>0.62006578947368429</c:v>
                </c:pt>
                <c:pt idx="153">
                  <c:v>0.61764705882352944</c:v>
                </c:pt>
                <c:pt idx="154">
                  <c:v>0.61525974025974028</c:v>
                </c:pt>
                <c:pt idx="155">
                  <c:v>0.61290322580645162</c:v>
                </c:pt>
                <c:pt idx="156">
                  <c:v>0.61057692307692302</c:v>
                </c:pt>
                <c:pt idx="157">
                  <c:v>0.60828025477707004</c:v>
                </c:pt>
                <c:pt idx="158">
                  <c:v>0.606012658227848</c:v>
                </c:pt>
                <c:pt idx="159">
                  <c:v>0.60377358490566035</c:v>
                </c:pt>
                <c:pt idx="160">
                  <c:v>0.6015625</c:v>
                </c:pt>
                <c:pt idx="161">
                  <c:v>0.59937888198757761</c:v>
                </c:pt>
                <c:pt idx="162">
                  <c:v>0.59722222222222221</c:v>
                </c:pt>
                <c:pt idx="163">
                  <c:v>0.59509202453987731</c:v>
                </c:pt>
                <c:pt idx="164">
                  <c:v>0.59298780487804881</c:v>
                </c:pt>
                <c:pt idx="165">
                  <c:v>0.59090909090909083</c:v>
                </c:pt>
                <c:pt idx="166">
                  <c:v>0.58885542168674698</c:v>
                </c:pt>
                <c:pt idx="167">
                  <c:v>0.5868263473053893</c:v>
                </c:pt>
                <c:pt idx="168">
                  <c:v>0.5848214285714286</c:v>
                </c:pt>
                <c:pt idx="169">
                  <c:v>0.58284023668639051</c:v>
                </c:pt>
                <c:pt idx="170">
                  <c:v>0.58088235294117652</c:v>
                </c:pt>
                <c:pt idx="171">
                  <c:v>0.57894736842105254</c:v>
                </c:pt>
                <c:pt idx="172">
                  <c:v>0.57703488372093037</c:v>
                </c:pt>
                <c:pt idx="173">
                  <c:v>0.57514450867052025</c:v>
                </c:pt>
                <c:pt idx="174">
                  <c:v>0.57327586206896552</c:v>
                </c:pt>
                <c:pt idx="175">
                  <c:v>0.5714285714285714</c:v>
                </c:pt>
                <c:pt idx="176">
                  <c:v>0.56960227272727282</c:v>
                </c:pt>
                <c:pt idx="177">
                  <c:v>0.56779661016949157</c:v>
                </c:pt>
                <c:pt idx="178">
                  <c:v>0.5660112359550562</c:v>
                </c:pt>
                <c:pt idx="179">
                  <c:v>0.56424581005586594</c:v>
                </c:pt>
                <c:pt idx="180">
                  <c:v>0.5625</c:v>
                </c:pt>
                <c:pt idx="181">
                  <c:v>0.56077348066298349</c:v>
                </c:pt>
                <c:pt idx="182">
                  <c:v>0.55906593406593397</c:v>
                </c:pt>
                <c:pt idx="183">
                  <c:v>0.55737704918032782</c:v>
                </c:pt>
                <c:pt idx="184">
                  <c:v>0.55570652173913049</c:v>
                </c:pt>
                <c:pt idx="185">
                  <c:v>0.55405405405405395</c:v>
                </c:pt>
                <c:pt idx="186">
                  <c:v>0.55241935483870963</c:v>
                </c:pt>
                <c:pt idx="187">
                  <c:v>0.55080213903743314</c:v>
                </c:pt>
                <c:pt idx="188">
                  <c:v>0.54920212765957455</c:v>
                </c:pt>
                <c:pt idx="189">
                  <c:v>0.54761904761904767</c:v>
                </c:pt>
                <c:pt idx="190">
                  <c:v>0.54605263157894735</c:v>
                </c:pt>
                <c:pt idx="191">
                  <c:v>0.54450261780104714</c:v>
                </c:pt>
                <c:pt idx="192">
                  <c:v>0.54296875</c:v>
                </c:pt>
                <c:pt idx="193">
                  <c:v>0.54145077720207258</c:v>
                </c:pt>
                <c:pt idx="194">
                  <c:v>0.53994845360824739</c:v>
                </c:pt>
                <c:pt idx="195">
                  <c:v>0.53846153846153844</c:v>
                </c:pt>
                <c:pt idx="196">
                  <c:v>0.53698979591836726</c:v>
                </c:pt>
                <c:pt idx="197">
                  <c:v>0.53553299492385786</c:v>
                </c:pt>
                <c:pt idx="198">
                  <c:v>0.53409090909090917</c:v>
                </c:pt>
                <c:pt idx="199">
                  <c:v>0.53266331658291455</c:v>
                </c:pt>
                <c:pt idx="200">
                  <c:v>0.53125</c:v>
                </c:pt>
                <c:pt idx="201">
                  <c:v>0.52860696517412931</c:v>
                </c:pt>
                <c:pt idx="202">
                  <c:v>0.52599009900990101</c:v>
                </c:pt>
                <c:pt idx="203">
                  <c:v>0.52339901477832507</c:v>
                </c:pt>
                <c:pt idx="204">
                  <c:v>0.52083333333333326</c:v>
                </c:pt>
                <c:pt idx="205">
                  <c:v>0.51829268292682928</c:v>
                </c:pt>
                <c:pt idx="206">
                  <c:v>0.51577669902912615</c:v>
                </c:pt>
                <c:pt idx="207">
                  <c:v>0.51328502415458932</c:v>
                </c:pt>
                <c:pt idx="208">
                  <c:v>0.51081730769230771</c:v>
                </c:pt>
                <c:pt idx="209">
                  <c:v>0.50837320574162692</c:v>
                </c:pt>
                <c:pt idx="210">
                  <c:v>0.50595238095238093</c:v>
                </c:pt>
                <c:pt idx="211">
                  <c:v>0.50355450236966826</c:v>
                </c:pt>
                <c:pt idx="212">
                  <c:v>0.50117924528301883</c:v>
                </c:pt>
                <c:pt idx="213">
                  <c:v>0.49882629107981225</c:v>
                </c:pt>
                <c:pt idx="214">
                  <c:v>0.49649532710280375</c:v>
                </c:pt>
                <c:pt idx="215">
                  <c:v>0.4941860465116279</c:v>
                </c:pt>
                <c:pt idx="216">
                  <c:v>0.49189814814814803</c:v>
                </c:pt>
                <c:pt idx="217">
                  <c:v>0.48963133640552997</c:v>
                </c:pt>
                <c:pt idx="218">
                  <c:v>0.48738532110091742</c:v>
                </c:pt>
                <c:pt idx="219">
                  <c:v>0.48515981735159819</c:v>
                </c:pt>
                <c:pt idx="220">
                  <c:v>0.48295454545454541</c:v>
                </c:pt>
                <c:pt idx="221">
                  <c:v>0.48076923076923073</c:v>
                </c:pt>
                <c:pt idx="222">
                  <c:v>0.47860360360360349</c:v>
                </c:pt>
                <c:pt idx="223">
                  <c:v>0.47645739910313906</c:v>
                </c:pt>
                <c:pt idx="224">
                  <c:v>0.47433035714285704</c:v>
                </c:pt>
                <c:pt idx="225">
                  <c:v>0.47222222222222221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opLeftCell="A16" zoomScale="85" zoomScaleNormal="85" workbookViewId="0">
      <selection activeCell="H14" sqref="H14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>
      <c r="A1" s="195" t="s">
        <v>0</v>
      </c>
      <c r="B1" s="196"/>
      <c r="C1" s="196"/>
      <c r="D1" s="196"/>
      <c r="E1" s="196"/>
      <c r="F1" s="196"/>
      <c r="G1" s="196"/>
      <c r="H1" s="197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189" t="s">
        <v>89</v>
      </c>
      <c r="B2" s="190"/>
      <c r="C2" s="190"/>
      <c r="D2" s="190"/>
      <c r="E2" s="190"/>
      <c r="F2" s="190"/>
      <c r="G2" s="190"/>
      <c r="H2" s="191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0.73484692283495356</v>
      </c>
    </row>
    <row r="3" spans="1:104" ht="33.75" customHeight="1" thickBot="1">
      <c r="A3" s="192" t="s">
        <v>92</v>
      </c>
      <c r="B3" s="193"/>
      <c r="C3" s="193"/>
      <c r="D3" s="193"/>
      <c r="E3" s="193"/>
      <c r="F3" s="193"/>
      <c r="G3" s="193"/>
      <c r="H3" s="194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0.73484692283495356</v>
      </c>
    </row>
    <row r="4" spans="1:104" ht="36" customHeight="1" thickBot="1">
      <c r="A4" s="198" t="s">
        <v>25</v>
      </c>
      <c r="B4" s="199"/>
      <c r="C4" s="199"/>
      <c r="D4" s="199"/>
      <c r="E4" s="199"/>
      <c r="F4" s="199"/>
      <c r="G4" s="199"/>
      <c r="H4" s="200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0.73484692283495356</v>
      </c>
      <c r="CZ4" s="22"/>
    </row>
    <row r="5" spans="1:104" ht="36" customHeight="1" thickTop="1">
      <c r="A5" s="201" t="s">
        <v>1</v>
      </c>
      <c r="B5" s="202"/>
      <c r="C5" s="23">
        <f>IF($H$8="I",0.1,IF($H$8="II",0.1,IF($H$8="III",0.15,IF($H$8="IV",0.15,"!!خطا!!"))))</f>
        <v>0.1</v>
      </c>
      <c r="D5" s="203" t="s">
        <v>2</v>
      </c>
      <c r="E5" s="204"/>
      <c r="F5" s="205" t="s">
        <v>3</v>
      </c>
      <c r="G5" s="206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0.73484692283495356</v>
      </c>
      <c r="CZ5" s="22"/>
    </row>
    <row r="6" spans="1:104" ht="36" customHeight="1">
      <c r="A6" s="169" t="s">
        <v>5</v>
      </c>
      <c r="B6" s="170"/>
      <c r="C6" s="1">
        <f>IF($H$8="I",0.4,IF($H$8="II",0.5,IF($H$8="III",0.7,IF($H$8="IV",1,"!!خطا!!"))))</f>
        <v>0.5</v>
      </c>
      <c r="D6" s="171" t="s">
        <v>6</v>
      </c>
      <c r="E6" s="172"/>
      <c r="F6" s="173" t="s">
        <v>7</v>
      </c>
      <c r="G6" s="174"/>
      <c r="H6" s="25">
        <v>36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0.73484692283495356</v>
      </c>
    </row>
    <row r="7" spans="1:104" ht="36" customHeight="1">
      <c r="A7" s="169" t="s">
        <v>8</v>
      </c>
      <c r="B7" s="170"/>
      <c r="C7" s="1">
        <f>IF(OR(D6="A=0.35",D6="A=0.30"),IF(H8="I",1.5,IF(H8="II",1.5,IF(H8="III",1.75,IF(H8="IV",1.75,"!!خطا!!")))),IF(H8="I",1.5,IF(H8="II",1.5,IF(H8="III",1.75,IF(H8="IV",2.25,"!!خطا!!")))))</f>
        <v>1.5</v>
      </c>
      <c r="D7" s="175" t="s">
        <v>9</v>
      </c>
      <c r="E7" s="176"/>
      <c r="F7" s="177" t="s">
        <v>10</v>
      </c>
      <c r="G7" s="17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0.73484692283495356</v>
      </c>
    </row>
    <row r="8" spans="1:104" ht="36" customHeight="1" thickBot="1">
      <c r="A8" s="179" t="s">
        <v>12</v>
      </c>
      <c r="B8" s="180"/>
      <c r="C8" s="24">
        <f>IF(OR(D6="A=0.35",D6="A=0.30"),IF(H8="I",1,IF(H8="II",1,IF(H8="III",1.1,IF(H8="IV",1.1,"!!خطا!!")))),IF(H8="I",1,IF(H8="II",1,IF(H8="III",1.1,IF(H8="IV",1.3,"!!خطا!!")))))</f>
        <v>1</v>
      </c>
      <c r="D8" s="181" t="s">
        <v>14</v>
      </c>
      <c r="E8" s="182"/>
      <c r="F8" s="183" t="s">
        <v>23</v>
      </c>
      <c r="G8" s="184"/>
      <c r="H8" s="38" t="s">
        <v>13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0.73484692283495356</v>
      </c>
      <c r="CZ8" s="22"/>
    </row>
    <row r="9" spans="1:104" ht="36" customHeight="1" thickTop="1" thickBot="1">
      <c r="A9" s="185" t="str">
        <f>IF(D6="","خطا!!منطقه لرزه خیزی سازه وارد نشده است","")</f>
        <v/>
      </c>
      <c r="B9" s="186"/>
      <c r="C9" s="187"/>
      <c r="D9" s="188" t="str">
        <f>IF(H8=""," خطا!!تیپ خاک محل قرار گیری سازه وارد نشده است","")</f>
        <v/>
      </c>
      <c r="E9" s="186"/>
      <c r="F9" s="186"/>
      <c r="G9" s="18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0.73484692283495356</v>
      </c>
      <c r="CZ9" s="22"/>
    </row>
    <row r="10" spans="1:104" ht="36" customHeight="1" thickTop="1">
      <c r="A10" s="163" t="s">
        <v>27</v>
      </c>
      <c r="B10" s="164"/>
      <c r="C10" s="165"/>
      <c r="D10" s="166" t="s">
        <v>28</v>
      </c>
      <c r="E10" s="167"/>
      <c r="F10" s="167"/>
      <c r="G10" s="16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0.73484692283495356</v>
      </c>
      <c r="CZ10" s="22"/>
    </row>
    <row r="11" spans="1:104" ht="36" customHeight="1" thickBot="1">
      <c r="A11" s="148">
        <v>2</v>
      </c>
      <c r="B11" s="149"/>
      <c r="C11" s="150"/>
      <c r="D11" s="138" t="s">
        <v>58</v>
      </c>
      <c r="E11" s="139"/>
      <c r="F11" s="139"/>
      <c r="G11" s="140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0.73484692283495356</v>
      </c>
      <c r="CZ11" s="22"/>
    </row>
    <row r="12" spans="1:104" ht="36" customHeight="1" thickTop="1" thickBot="1">
      <c r="A12" s="151" t="str">
        <f>IF(H6="","خطا!!ارتفاع سازه وارد نشده است","")</f>
        <v/>
      </c>
      <c r="B12" s="152"/>
      <c r="C12" s="153"/>
      <c r="D12" s="154" t="str">
        <f>IF(D8="","خطا!!وجود یا عدم وجود میانقاب انتخاب نشده است","")</f>
        <v/>
      </c>
      <c r="E12" s="155"/>
      <c r="F12" s="155"/>
      <c r="G12" s="156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0.73484692283495356</v>
      </c>
      <c r="CZ12" s="22"/>
    </row>
    <row r="13" spans="1:104" ht="36" customHeight="1" thickTop="1">
      <c r="A13" s="157" t="s">
        <v>27</v>
      </c>
      <c r="B13" s="158"/>
      <c r="C13" s="159"/>
      <c r="D13" s="160" t="s">
        <v>28</v>
      </c>
      <c r="E13" s="161"/>
      <c r="F13" s="161"/>
      <c r="G13" s="162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1.1757550765359257</v>
      </c>
      <c r="CZ13" s="22"/>
    </row>
    <row r="14" spans="1:104" ht="36" customHeight="1" thickBot="1">
      <c r="A14" s="135">
        <v>2</v>
      </c>
      <c r="B14" s="136"/>
      <c r="C14" s="137"/>
      <c r="D14" s="138" t="s">
        <v>58</v>
      </c>
      <c r="E14" s="139"/>
      <c r="F14" s="139"/>
      <c r="G14" s="140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0.73484692283495356</v>
      </c>
      <c r="CZ14" s="22"/>
    </row>
    <row r="15" spans="1:104" ht="36" customHeight="1" thickTop="1" thickBot="1">
      <c r="A15" s="141" t="str">
        <f>IF(D11="","خطا!!سیستم مقاوم در برابر بارهای جانبی انتخاب نشده است","")</f>
        <v/>
      </c>
      <c r="B15" s="142"/>
      <c r="C15" s="142"/>
      <c r="D15" s="143"/>
      <c r="E15" s="144" t="str">
        <f>IF(H11="","خطا!!سیستم سازه ای انتخاب نشده است","")</f>
        <v/>
      </c>
      <c r="F15" s="145"/>
      <c r="G15" s="145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0.73484692283495356</v>
      </c>
    </row>
    <row r="16" spans="1:104" ht="36" customHeight="1" thickTop="1">
      <c r="A16" s="146" t="s">
        <v>74</v>
      </c>
      <c r="B16" s="147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0.73484692283495356</v>
      </c>
      <c r="CZ16" s="22"/>
    </row>
    <row r="17" spans="1:104" ht="36" customHeight="1">
      <c r="A17" s="112">
        <f>VLOOKUP(D11,CT2:CY31,6,FALSE)</f>
        <v>1.1757550765359257</v>
      </c>
      <c r="B17" s="113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200</v>
      </c>
      <c r="F17" s="4">
        <f>VLOOKUP(D11,CT2:CY31,4,FALSE)</f>
        <v>5.5</v>
      </c>
      <c r="G17" s="4">
        <f>VLOOKUP(D11,CT2:CY31,3,FALSE)</f>
        <v>3</v>
      </c>
      <c r="H17" s="32">
        <f>VLOOKUP(D11,CT2:CY31,2,FALSE)</f>
        <v>7.5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1.2578888137888429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1" t="str">
        <f>IF(OR(D6="A=0.35",D6="A=0.30"),IF(H19&lt;=C6,"N=1=",IF(H19&gt;=4,"N=1.7=","N=0.7/(4-Ts)*(T-Ts)+1=")),IF(H19&lt;=C6,"N=1=",IF(H19&gt;=4,"N=1.4=","N=0.4/(4-Ts)*(T-Ts)+1=")))</f>
        <v>N=0.7/(4-Ts)*(T-Ts)+1=</v>
      </c>
      <c r="E18" s="132"/>
      <c r="F18" s="133" t="str">
        <f>IF(AND(H19&gt;=0,H19&lt;=C5),"B1=S0+(S-S0+1)*(T/T0)=",IF(H19&gt;=C6,"B1=(S+1)*(Ts/T)=","B1=S+1="))</f>
        <v>B1=(S+1)*(Ts/T)=</v>
      </c>
      <c r="G18" s="134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1.2578888137888429</v>
      </c>
    </row>
    <row r="19" spans="1:104" ht="36" customHeight="1" thickBot="1">
      <c r="A19" s="45">
        <f>IF(H19&lt;=0.5,1,IF(H19&gt;=2.5,2,0.5*H19+0.75))</f>
        <v>1.4848469228349535</v>
      </c>
      <c r="B19" s="62">
        <f>MAX(((C17*D17*C19)/H17),0.12*C17*D17)</f>
        <v>4.7388392082254663E-2</v>
      </c>
      <c r="C19" s="63">
        <f>D19*F19</f>
        <v>1.0154655446197429</v>
      </c>
      <c r="D19" s="114">
        <f>IF(OR(D6="A=0.35",D6="A=0.30"),IF(H19&lt;=C6,1,IF(H19&gt;=4,1.7,(((0.7/(4-C6))*(H19-C6))+1))),IF(H19&lt;=C6,1,IF(H19&gt;=4,1.4,(((0.4/(4-C6))*(H19-C6))+1))))</f>
        <v>1.1939387691339813</v>
      </c>
      <c r="E19" s="115"/>
      <c r="F19" s="116">
        <f>IF(AND(H19&gt;=0,H19&lt;=C5),(C8+(C7-C8+1)*(H19/C5)),IF(H19&gt;=C6,(C7+1)*(C6/H19),(C7+1)))</f>
        <v>0.85051727179971448</v>
      </c>
      <c r="G19" s="117"/>
      <c r="H19" s="44">
        <f>(MIN(A17*CO7,A11))</f>
        <v>1.4696938456699071</v>
      </c>
      <c r="CN19" s="69">
        <f>IF(F8="I=1.4",H19,A11)</f>
        <v>2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1.2578888137888429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18" t="str">
        <f>IF(OR(D6="A=0.35",D6="A=0.30"),IF(CN19&lt;=C6,"N=1=",IF(CN19&gt;=4,"N=1.7=","N=0.7/(4-Ts)*(T-Ts)+1=")),IF(CN19&lt;=C6,"N=1=",IF(CN19&gt;=4,"N=1.4=","N=0.4/(4-Ts)*(T-Ts)+1=")))</f>
        <v>N=0.7/(4-Ts)*(T-Ts)+1=</v>
      </c>
      <c r="E20" s="119"/>
      <c r="F20" s="120" t="str">
        <f>IF(AND(CN19&gt;=0,CN19&lt;=C5),"B1=S0+(S-S0+1)*(T/T0)=",IF(CN19&gt;=C6,"B1=(S+1)*(Ts/T)=","B1=S+1="))</f>
        <v>B1=(S+1)*(Ts/T)=</v>
      </c>
      <c r="G20" s="121"/>
      <c r="H20" s="75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1.1757550765359257</v>
      </c>
    </row>
    <row r="21" spans="1:104" ht="36" customHeight="1" thickTop="1">
      <c r="A21" s="122">
        <f>IF(CN19&lt;=0.5,1,IF(CN19&gt;=2.5,2,0.5*CN19+0.75))</f>
        <v>1.75</v>
      </c>
      <c r="B21" s="123">
        <f>MAX(((C17*D17*C21)/H17),0.12*C17*D17)</f>
        <v>4.1999999999999996E-2</v>
      </c>
      <c r="C21" s="49">
        <f>D21*F21</f>
        <v>0.8125</v>
      </c>
      <c r="D21" s="85">
        <f>IF(OR(D6="A=0.35",D6="A=0.30"),IF(CN19&lt;=C6,1,IF(CN19&gt;=4,1.7,(((0.7/(4-C6))*(CN19-C6))+1))),IF(CN19&lt;=C6,1,IF(CN19&gt;=4,1.4,(((0.4/(4-C6))*(CN19-C6))+1))))</f>
        <v>1.3</v>
      </c>
      <c r="E21" s="125"/>
      <c r="F21" s="126">
        <f>IF(AND(CN19&gt;=0,CN19&lt;=C5),(C8+(C7-C8+1)*(CN19/C5)),IF(CN19&gt;=C6,(C7+1)*(C6/CN19),(C7+1)))</f>
        <v>0.625</v>
      </c>
      <c r="G21" s="127"/>
      <c r="H21" s="76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1.1757550765359257</v>
      </c>
    </row>
    <row r="22" spans="1:104" ht="36" customHeight="1" thickBot="1">
      <c r="A22" s="122"/>
      <c r="B22" s="124"/>
      <c r="C22" s="128" t="str">
        <f>IF(H6&gt;E17,"ارتفاع سازه با توجه به سیستم سازه ای مجاز نیست","")</f>
        <v/>
      </c>
      <c r="D22" s="129"/>
      <c r="E22" s="129"/>
      <c r="F22" s="129"/>
      <c r="G22" s="130"/>
      <c r="H22" s="77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1.1757550765359257</v>
      </c>
    </row>
    <row r="23" spans="1:104" ht="36" customHeight="1" thickTop="1" thickBot="1">
      <c r="A23" s="105" t="str">
        <f>IF(D14="","خطا!!سیستم مقاوم در برابر بارهای جانبی انتخاب نشده است","")</f>
        <v/>
      </c>
      <c r="B23" s="106"/>
      <c r="C23" s="106"/>
      <c r="D23" s="106" t="str">
        <f>IF(H6="","خطا!!ارتفاع سازه واردنشده است","")</f>
        <v/>
      </c>
      <c r="E23" s="107" t="str">
        <f>IF(H14="","خطا!!سیستم سازه ای انتخاب نشده است","")</f>
        <v/>
      </c>
      <c r="F23" s="108"/>
      <c r="G23" s="109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0.73484692283495356</v>
      </c>
    </row>
    <row r="24" spans="1:104" ht="36" customHeight="1" thickTop="1">
      <c r="A24" s="110" t="s">
        <v>74</v>
      </c>
      <c r="B24" s="111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0.73484692283495356</v>
      </c>
    </row>
    <row r="25" spans="1:104" ht="36" customHeight="1">
      <c r="A25" s="112">
        <f>VLOOKUP(D14,CT2:CY31,6,FALSE)</f>
        <v>1.1757550765359257</v>
      </c>
      <c r="B25" s="113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200</v>
      </c>
      <c r="F25" s="10">
        <f>VLOOKUP(D14,CT2:CY31,4,FALSE)</f>
        <v>5.5</v>
      </c>
      <c r="G25" s="10">
        <f>VLOOKUP(D14,CT2:CY31,3,FALSE)</f>
        <v>3</v>
      </c>
      <c r="H25" s="32">
        <f>VLOOKUP(D14,CT2:CY31,2,FALSE)</f>
        <v>7.5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0.73484692283495356</v>
      </c>
    </row>
    <row r="26" spans="1:104" ht="36" customHeight="1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93" t="str">
        <f>IF(OR(D6="A=0.35",D6="A=0.30"),IF(H27&lt;=C6,"N=1=",IF(H27&gt;=4,"N=1.7=","N=0.7/(4-Ts)*(T-Ts)+1=")),IF(H27&lt;=C6,"N=1=",IF(H27&gt;=4,"N=1.4=","N=0.4/(4-Ts)*(T-Ts)+1=")))</f>
        <v>N=0.7/(4-Ts)*(T-Ts)+1=</v>
      </c>
      <c r="E26" s="94"/>
      <c r="F26" s="95" t="str">
        <f>IF(AND(H27&gt;=0,H27&lt;=C5),"B1=S0+(S-S0+1)*(T/T0)=",IF(H27&gt;=C6,"B1=(S+1)*(Ts/T)=","B1=S+1="))</f>
        <v>B1=(S+1)*(Ts/T)=</v>
      </c>
      <c r="G26" s="96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0.73484692283495356</v>
      </c>
    </row>
    <row r="27" spans="1:104" ht="36" customHeight="1" thickBot="1">
      <c r="A27" s="55">
        <f>IF(H27&lt;=0.5,1,IF(H27&gt;=2.5,2,0.5*H27+0.75))</f>
        <v>1.4848469228349535</v>
      </c>
      <c r="B27" s="21">
        <f>MAX(((C25*D25*C27)/H25),0.12*C25*D25)</f>
        <v>4.7388392082254663E-2</v>
      </c>
      <c r="C27" s="54">
        <f>D27*F27</f>
        <v>1.0154655446197429</v>
      </c>
      <c r="D27" s="97">
        <f>IF(OR(D6="A=0.35",D6="A=0.30"),IF(H27&lt;=C6,1,IF(H27&gt;=4,1.7,(((0.7/(4-C6))*(H27-C6))+1))),IF(H27&lt;=C6,1,IF(H27&gt;=4,1.4,(((0.4/(4-C6))*(H27-C6))+1))))</f>
        <v>1.1939387691339813</v>
      </c>
      <c r="E27" s="98"/>
      <c r="F27" s="99">
        <f>IF(AND(H27&gt;=0,H27&lt;=C5),(C8+(C7-C8+1)*(H27/C5)),IF(H27&gt;=C6,(C7+1)*(C6/H27),(C7+1)))</f>
        <v>0.85051727179971448</v>
      </c>
      <c r="G27" s="100"/>
      <c r="H27" s="53">
        <f>MIN(A25*CO7,A14)</f>
        <v>1.4696938456699071</v>
      </c>
      <c r="CN27" s="64">
        <f>IF(F8="I=1.4",H27,A14)</f>
        <v>2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1.1757550765359257</v>
      </c>
    </row>
    <row r="28" spans="1:104" ht="36" customHeight="1" thickTop="1" thickBot="1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01" t="str">
        <f>IF(OR(D6="A=0.35",D6="A=0.30"),IF(CN27&lt;=C6,"N=1=",IF(CN27&gt;=4,"N=1.7=","N=0.7/(4-Ts)*(T-Ts)+1=")),IF(CN27&lt;=C6,"N=1=",IF(CN27&gt;=4,"N=1.4=","N=0.4/(4-Ts)*(T-Ts)+1=")))</f>
        <v>N=0.7/(4-Ts)*(T-Ts)+1=</v>
      </c>
      <c r="E28" s="102"/>
      <c r="F28" s="103" t="str">
        <f>IF(AND(CN27&gt;=0,CN27&lt;=C5),"B1=S0+(S-S0+1)*(T/T0)=",IF(CN27&gt;=C6,"B1=(S+1)*(Ts/T)=","B1=S+1="))</f>
        <v>B1=(S+1)*(Ts/T)=</v>
      </c>
      <c r="G28" s="104"/>
      <c r="H28" s="75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1.1757550765359257</v>
      </c>
    </row>
    <row r="29" spans="1:104" ht="36" customHeight="1" thickTop="1">
      <c r="A29" s="78">
        <f>IF(CN27&lt;=0.5,1,IF(CN27&gt;=2.5,2,0.5*CN27+0.75))</f>
        <v>1.75</v>
      </c>
      <c r="B29" s="80">
        <f>MAX(((C25*D25*C29)/H25),0.12*C25*D25)</f>
        <v>4.1999999999999996E-2</v>
      </c>
      <c r="C29" s="49">
        <f>D29*F29</f>
        <v>0.8125</v>
      </c>
      <c r="D29" s="83">
        <f>IF(OR(D6="A=0.35",D6="A=0.30"),IF(CN27&lt;=C6,1,IF(CN27&gt;=4,1.7,(((0.7/(4-C6))*(CN27-C6))+1))),IF(CN27&lt;=C6,1,IF(CN27&gt;=4,1.4,(((0.4/(4-C6))*(CN27-C6))+1))))</f>
        <v>1.3</v>
      </c>
      <c r="E29" s="84"/>
      <c r="F29" s="85">
        <f>IF(AND(CN27&gt;=0,CN27&lt;=C5),(C8+(C7-C8+1)*(CN27/C5)),IF(CN27&gt;=C6,(C7+1)*(C6/CN27),(C7+1)))</f>
        <v>0.625</v>
      </c>
      <c r="G29" s="86"/>
      <c r="H29" s="76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0.73484692283495356</v>
      </c>
    </row>
    <row r="30" spans="1:104" ht="24.75" customHeight="1">
      <c r="A30" s="78"/>
      <c r="B30" s="81"/>
      <c r="C30" s="87" t="str">
        <f>IF(H6&gt;E25,"ارتفاع سازه با توجه به سیستم سازه ای مجاز نیست","")</f>
        <v/>
      </c>
      <c r="D30" s="88"/>
      <c r="E30" s="88"/>
      <c r="F30" s="88"/>
      <c r="G30" s="89"/>
      <c r="H30" s="76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0.73484692283495356</v>
      </c>
    </row>
    <row r="31" spans="1:104" ht="42.75" customHeight="1" thickBot="1">
      <c r="A31" s="79"/>
      <c r="B31" s="82"/>
      <c r="C31" s="90"/>
      <c r="D31" s="91"/>
      <c r="E31" s="91"/>
      <c r="F31" s="91"/>
      <c r="G31" s="92"/>
      <c r="H31" s="77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0.73484692283495356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A2:H2"/>
    <mergeCell ref="A3:H3"/>
    <mergeCell ref="A1:H1"/>
    <mergeCell ref="A4:H4"/>
    <mergeCell ref="A5:B5"/>
    <mergeCell ref="D5:E5"/>
    <mergeCell ref="F5:G5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11:C11"/>
    <mergeCell ref="D11:G11"/>
    <mergeCell ref="A12:C12"/>
    <mergeCell ref="D12:G12"/>
    <mergeCell ref="A13:C13"/>
    <mergeCell ref="D13:G13"/>
    <mergeCell ref="A17:B17"/>
    <mergeCell ref="D18:E18"/>
    <mergeCell ref="F18:G18"/>
    <mergeCell ref="A14:C14"/>
    <mergeCell ref="D14:G14"/>
    <mergeCell ref="A15:D15"/>
    <mergeCell ref="E15:G15"/>
    <mergeCell ref="A16:B16"/>
    <mergeCell ref="H20:H22"/>
    <mergeCell ref="A21:A22"/>
    <mergeCell ref="B21:B22"/>
    <mergeCell ref="D21:E21"/>
    <mergeCell ref="F21:G21"/>
    <mergeCell ref="C22:G22"/>
    <mergeCell ref="A23:D23"/>
    <mergeCell ref="E23:G23"/>
    <mergeCell ref="A24:B24"/>
    <mergeCell ref="A25:B25"/>
    <mergeCell ref="D19:E19"/>
    <mergeCell ref="F19:G19"/>
    <mergeCell ref="D20:E20"/>
    <mergeCell ref="F20:G20"/>
    <mergeCell ref="D26:E26"/>
    <mergeCell ref="F26:G26"/>
    <mergeCell ref="D27:E27"/>
    <mergeCell ref="F27:G27"/>
    <mergeCell ref="D28:E28"/>
    <mergeCell ref="F28:G28"/>
    <mergeCell ref="H28:H31"/>
    <mergeCell ref="A29:A31"/>
    <mergeCell ref="B29:B31"/>
    <mergeCell ref="D29:E29"/>
    <mergeCell ref="F29:G29"/>
    <mergeCell ref="C30:G31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tabSelected="1" zoomScaleNormal="100" workbookViewId="0">
      <selection sqref="A1:B1048576"/>
    </sheetView>
  </sheetViews>
  <sheetFormatPr defaultColWidth="26.710937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1.6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1.9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2.2000000000000002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2.5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2.5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2.5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2.4134615384615383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2.333333333333333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2.2589285714285712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2.1896551724137931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2.125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2.064516129032258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2.0078125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1.9545454545454546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1.9044117647058822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1.857142857142857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1.8125000000000002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1.7702702702702702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1.7302631578947369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1.6923076923076923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1.65625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1.6219512195121952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1.5892857142857144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1.5581395348837213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1.5284090909090913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1.5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1.472826086956522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1.446808510638298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1.4218750000000002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1.3979591836734695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1.375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1.3529411764705881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1.3317307692307694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1.3113207547169812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1.2916666666666665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1.2727272727272727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1.2544642857142856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1.236842105263158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1.2198275862068966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1.2033898305084745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1.1875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1.1721311475409837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1.157258064516129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1.1428571428571426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1.12890625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1.1153846153846152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1.1022727272727273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1.08955223880597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1.0772058823529411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1.0652173913043474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1.0535714285714284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1.0422535211267605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1.03125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1.0205479452054793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1.0101351351351351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0.99999999999999989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0.99013157894736847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0.98051948051948046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0.97115384615384603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0.962025316455696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0.953125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0.94444444444444442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0.9359756097560975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0.92771084337349385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0.91964285714285721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0.91176470588235303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0.90406976744186052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0.89655172413793094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0.88920454545454553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0.8820224719101124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0.875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0.86813186813186805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0.86141304347826086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0.85483870967741926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0.84840425531914898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0.84210526315789469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0.83593750000000011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0.82989690721649489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0.82397959183673475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0.81818181818181834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0.8125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0.80693069306930698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0.80147058823529405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0.79611650485436891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0.79086538461538458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0.7857142857142857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0.78066037735849048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0.77570093457943934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0.77083333333333326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0.7660550458715597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0.76136363636363635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0.75675675675675669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0.75223214285714279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0.74778761061946908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0.74342105263157887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0.73913043478260876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0.73491379310344829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0.73076923076923084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0.72669491525423724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0.72268907563025209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0.71875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0.7148760330578513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0.71106557377049184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0.70731707317073156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0.7036290322580645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0.7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0.69642857142857129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0.69291338582677153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0.689453125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0.68604651162790686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0.6826923076923076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0.67938931297709915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0.67613636363636365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0.6729323308270676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0.66977611940298498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0.66666666666666652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0.66360294117647056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0.66058394160583944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0.65760869565217372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0.65467625899280568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0.65178571428571419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0.64893617021276595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0.64612676056338025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0.64335664335664333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0.640625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0.63793103448275867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0.63527397260273966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0.63265306122448972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0.63006756756756754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0.62751677852348997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0.625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0.62251655629139069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0.62006578947368429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0.61764705882352944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0.61525974025974028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0.61290322580645162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0.61057692307692302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0.60828025477707004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0.606012658227848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0.60377358490566035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0.6015625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0.59937888198757761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0.59722222222222221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0.59509202453987731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0.59298780487804881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0.59090909090909083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0.58885542168674698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0.5868263473053893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0.5848214285714286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0.58284023668639051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0.58088235294117652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0.57894736842105254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0.57703488372093037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0.57514450867052025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0.57327586206896552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0.5714285714285714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0.56960227272727282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0.56779661016949157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0.5660112359550562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0.56424581005586594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0.5625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0.56077348066298349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0.55906593406593397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0.55737704918032782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0.55570652173913049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0.55405405405405395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0.55241935483870963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0.55080213903743314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0.54920212765957455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0.54761904761904767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0.54605263157894735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0.54450261780104714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0.54296875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0.54145077720207258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0.53994845360824739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0.53846153846153844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0.53698979591836726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0.53553299492385786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0.53409090909090917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0.53266331658291455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0.53125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0.52860696517412931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0.52599009900990101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0.52339901477832507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0.52083333333333326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0.51829268292682928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0.51577669902912615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0.51328502415458932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0.51081730769230771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0.50837320574162692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0.50595238095238093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0.50355450236966826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0.50117924528301883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0.49882629107981225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0.49649532710280375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0.4941860465116279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0.49189814814814803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0.48963133640552997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0.48738532110091742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0.48515981735159819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0.48295454545454541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0.48076923076923073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0.47860360360360349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0.47645739910313906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0.47433035714285704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0.47222222222222221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Civil</cp:lastModifiedBy>
  <cp:lastPrinted>2017-05-08T13:59:32Z</cp:lastPrinted>
  <dcterms:created xsi:type="dcterms:W3CDTF">2015-06-05T18:17:20Z</dcterms:created>
  <dcterms:modified xsi:type="dcterms:W3CDTF">2023-06-26T22:29:31Z</dcterms:modified>
  <cp:contentStatus/>
</cp:coreProperties>
</file>